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30" windowWidth="22020" windowHeight="900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9" i="3" l="1"/>
  <c r="J7" i="3"/>
  <c r="J6" i="3"/>
  <c r="J8" i="3" s="1"/>
  <c r="H9" i="3"/>
  <c r="H7" i="3"/>
  <c r="H6" i="3"/>
  <c r="H8" i="3" s="1"/>
  <c r="F9" i="3"/>
  <c r="I13" i="3"/>
  <c r="G13" i="3"/>
  <c r="E13" i="3"/>
  <c r="F6" i="3"/>
  <c r="F8" i="3" s="1"/>
  <c r="D9" i="3"/>
  <c r="D7" i="3"/>
  <c r="C8" i="3"/>
  <c r="C13" i="3" s="1"/>
  <c r="D6" i="3" s="1"/>
  <c r="D8" i="3" s="1"/>
  <c r="E8" i="3"/>
  <c r="G8" i="3"/>
  <c r="I8" i="3"/>
  <c r="B8" i="3"/>
  <c r="B13" i="3" s="1"/>
  <c r="C9" i="3"/>
  <c r="E9" i="3"/>
  <c r="G9" i="3"/>
  <c r="I9" i="3"/>
  <c r="B9" i="3"/>
  <c r="C16" i="2" l="1"/>
  <c r="D16" i="2"/>
  <c r="B16" i="2"/>
  <c r="C15" i="2"/>
  <c r="D15" i="2"/>
  <c r="B15" i="2"/>
  <c r="C10" i="2" l="1"/>
  <c r="D10" i="2"/>
  <c r="B10" i="2"/>
  <c r="C5" i="2"/>
  <c r="C3" i="2" s="1"/>
  <c r="C9" i="2" s="1"/>
  <c r="D5" i="2"/>
  <c r="B5" i="2"/>
  <c r="B3" i="2" s="1"/>
  <c r="B9" i="2" s="1"/>
  <c r="D4" i="2"/>
  <c r="C4" i="2"/>
  <c r="B4" i="2"/>
  <c r="D3" i="2"/>
  <c r="D9" i="2" s="1"/>
  <c r="G12" i="1" l="1"/>
  <c r="F13" i="1" l="1"/>
  <c r="D13" i="1"/>
  <c r="C13" i="1"/>
  <c r="G10" i="1" l="1"/>
  <c r="C10" i="1"/>
  <c r="E10" i="1"/>
  <c r="C9" i="1" l="1"/>
  <c r="C14" i="1" s="1"/>
  <c r="D9" i="1" l="1"/>
  <c r="G9" i="1"/>
  <c r="E9" i="1"/>
  <c r="E14" i="1" s="1"/>
  <c r="D10" i="1" l="1"/>
  <c r="D8" i="1"/>
  <c r="D11" i="1"/>
  <c r="D7" i="1"/>
  <c r="F11" i="1"/>
  <c r="F7" i="1"/>
  <c r="F9" i="1"/>
  <c r="F8" i="1"/>
  <c r="F10" i="1"/>
  <c r="G14" i="1"/>
  <c r="H13" i="1" s="1"/>
  <c r="H9" i="1" l="1"/>
  <c r="H11" i="1"/>
  <c r="H8" i="1"/>
  <c r="H7" i="1"/>
  <c r="H10" i="1"/>
</calcChain>
</file>

<file path=xl/sharedStrings.xml><?xml version="1.0" encoding="utf-8"?>
<sst xmlns="http://schemas.openxmlformats.org/spreadsheetml/2006/main" count="86" uniqueCount="45">
  <si>
    <t>Наименование доходов</t>
  </si>
  <si>
    <t>Удельный вес</t>
  </si>
  <si>
    <t>поступлений</t>
  </si>
  <si>
    <t>Прогноз поступлений</t>
  </si>
  <si>
    <t>(рублей)</t>
  </si>
  <si>
    <t>(%)</t>
  </si>
  <si>
    <t>Налоговые доходы</t>
  </si>
  <si>
    <t>Неналоговые доходы</t>
  </si>
  <si>
    <t>Налоговые и неналоговые доходы</t>
  </si>
  <si>
    <t>Безвозмездные поступления, всего</t>
  </si>
  <si>
    <t>из них</t>
  </si>
  <si>
    <t>безвозмездные поступления от других бюджетов бюджетной системы</t>
  </si>
  <si>
    <t>иные безвозмездные поступления</t>
  </si>
  <si>
    <t>Всего доходов</t>
  </si>
  <si>
    <t>проект 2017 год</t>
  </si>
  <si>
    <t>план 2016 год</t>
  </si>
  <si>
    <t>отчет 2015 год</t>
  </si>
  <si>
    <t>Поступило</t>
  </si>
  <si>
    <t>Утверждено</t>
  </si>
  <si>
    <t>Показатель</t>
  </si>
  <si>
    <t>2017 год</t>
  </si>
  <si>
    <t>2018 год</t>
  </si>
  <si>
    <t>2019 год</t>
  </si>
  <si>
    <t>Общий объем доходов</t>
  </si>
  <si>
    <t>налоговые и неналоговые доходы</t>
  </si>
  <si>
    <t>безвозмездные поступления</t>
  </si>
  <si>
    <t>Общий объем расходов</t>
  </si>
  <si>
    <t>в том числе условно утверждаемые расходы</t>
  </si>
  <si>
    <t>х</t>
  </si>
  <si>
    <t>% к общему объему расходов (без учета расходов за счет целевых межбюджетных трансфертов из федерального бюджета)</t>
  </si>
  <si>
    <t>Дефицит/Профицит</t>
  </si>
  <si>
    <t>Уровень дефицита бюджета к налоговым и неналоговым доходам бюджета субъекта Российской Федерации (%)</t>
  </si>
  <si>
    <t>на 01.01.2018</t>
  </si>
  <si>
    <t>на 01.01.2019</t>
  </si>
  <si>
    <t>на 01.01.2020</t>
  </si>
  <si>
    <t xml:space="preserve">  - по кредитам от кредитных организаций </t>
  </si>
  <si>
    <t xml:space="preserve">  - по бюджетным кредитам </t>
  </si>
  <si>
    <t>тыс. рублей</t>
  </si>
  <si>
    <t>Муниципальный долг ЗАТО г. Североморск</t>
  </si>
  <si>
    <t>Размер мунципального долга от объема доходов без учета безвозмездных поступлений (%)</t>
  </si>
  <si>
    <t>Размер муниципального долга по кредитам от кредитных организаций  от объема доходов без учета безвозмездных поступлений (%)</t>
  </si>
  <si>
    <t>2016 год</t>
  </si>
  <si>
    <t>Утверждено Решением о бюджете ЗАТО г. Североморск (первоначаль  ный)</t>
  </si>
  <si>
    <t>Оценка поступлений</t>
  </si>
  <si>
    <t>154 602,3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</si>
</sst>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9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164" fontId="3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66" fontId="2" fillId="0" borderId="7" xfId="1" applyNumberFormat="1" applyFont="1" applyBorder="1" applyAlignment="1">
      <alignment vertical="center" wrapText="1"/>
    </xf>
    <xf numFmtId="166" fontId="3" fillId="0" borderId="7" xfId="1" applyNumberFormat="1" applyFont="1" applyBorder="1" applyAlignment="1">
      <alignment horizontal="center" vertical="center"/>
    </xf>
    <xf numFmtId="166" fontId="2" fillId="0" borderId="9" xfId="1" applyNumberFormat="1" applyFont="1" applyBorder="1" applyAlignment="1">
      <alignment vertical="center" wrapText="1"/>
    </xf>
    <xf numFmtId="166" fontId="3" fillId="0" borderId="9" xfId="1" applyNumberFormat="1" applyFont="1" applyBorder="1" applyAlignment="1">
      <alignment horizontal="center" vertical="center"/>
    </xf>
    <xf numFmtId="166" fontId="2" fillId="0" borderId="11" xfId="1" applyNumberFormat="1" applyFont="1" applyBorder="1" applyAlignment="1">
      <alignment vertical="center" wrapText="1"/>
    </xf>
    <xf numFmtId="166" fontId="3" fillId="0" borderId="11" xfId="1" applyNumberFormat="1" applyFont="1" applyFill="1" applyBorder="1" applyAlignment="1">
      <alignment horizontal="center" vertical="center"/>
    </xf>
    <xf numFmtId="166" fontId="2" fillId="0" borderId="5" xfId="1" applyNumberFormat="1" applyFont="1" applyBorder="1" applyAlignment="1">
      <alignment vertical="center" wrapText="1"/>
    </xf>
    <xf numFmtId="166" fontId="3" fillId="0" borderId="9" xfId="1" applyNumberFormat="1" applyFont="1" applyFill="1" applyBorder="1" applyAlignment="1">
      <alignment horizontal="center" vertical="center"/>
    </xf>
    <xf numFmtId="166" fontId="2" fillId="0" borderId="4" xfId="1" applyNumberFormat="1" applyFont="1" applyBorder="1" applyAlignment="1">
      <alignment horizontal="center" vertical="center" wrapText="1"/>
    </xf>
    <xf numFmtId="166" fontId="3" fillId="0" borderId="7" xfId="1" applyNumberFormat="1" applyFont="1" applyBorder="1" applyAlignment="1">
      <alignment horizontal="center" vertical="center" wrapText="1"/>
    </xf>
    <xf numFmtId="166" fontId="3" fillId="0" borderId="9" xfId="1" applyNumberFormat="1" applyFont="1" applyBorder="1" applyAlignment="1">
      <alignment horizontal="center" vertical="center" wrapText="1"/>
    </xf>
    <xf numFmtId="166" fontId="3" fillId="0" borderId="11" xfId="1" applyNumberFormat="1" applyFont="1" applyFill="1" applyBorder="1" applyAlignment="1">
      <alignment horizontal="center" vertical="center" wrapText="1"/>
    </xf>
    <xf numFmtId="166" fontId="3" fillId="0" borderId="11" xfId="1" applyNumberFormat="1" applyFont="1" applyBorder="1" applyAlignment="1">
      <alignment horizontal="center" vertical="center" wrapText="1"/>
    </xf>
    <xf numFmtId="166" fontId="3" fillId="0" borderId="5" xfId="1" applyNumberFormat="1" applyFont="1" applyFill="1" applyBorder="1" applyAlignment="1">
      <alignment horizontal="center" vertical="center" wrapText="1"/>
    </xf>
    <xf numFmtId="166" fontId="3" fillId="0" borderId="9" xfId="1" applyNumberFormat="1" applyFont="1" applyFill="1" applyBorder="1" applyAlignment="1">
      <alignment horizontal="center" vertical="center" wrapText="1"/>
    </xf>
    <xf numFmtId="166" fontId="3" fillId="0" borderId="4" xfId="1" applyNumberFormat="1" applyFont="1" applyFill="1" applyBorder="1" applyAlignment="1">
      <alignment horizontal="center" vertical="center" wrapText="1"/>
    </xf>
    <xf numFmtId="166" fontId="3" fillId="0" borderId="4" xfId="1" applyNumberFormat="1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43" fontId="7" fillId="0" borderId="4" xfId="1" applyNumberFormat="1" applyFont="1" applyBorder="1" applyAlignment="1">
      <alignment horizontal="center" vertical="center" wrapText="1"/>
    </xf>
    <xf numFmtId="43" fontId="9" fillId="0" borderId="4" xfId="1" applyNumberFormat="1" applyFont="1" applyBorder="1" applyAlignment="1">
      <alignment horizontal="center" vertical="center" wrapText="1"/>
    </xf>
    <xf numFmtId="166" fontId="0" fillId="0" borderId="0" xfId="1" applyNumberFormat="1" applyFont="1"/>
    <xf numFmtId="166" fontId="5" fillId="2" borderId="17" xfId="1" applyNumberFormat="1" applyFont="1" applyFill="1" applyBorder="1" applyAlignment="1">
      <alignment horizontal="center" vertical="center" wrapText="1"/>
    </xf>
    <xf numFmtId="166" fontId="6" fillId="2" borderId="4" xfId="1" applyNumberFormat="1" applyFont="1" applyFill="1" applyBorder="1" applyAlignment="1">
      <alignment horizontal="center" vertical="center" wrapText="1"/>
    </xf>
    <xf numFmtId="166" fontId="7" fillId="0" borderId="4" xfId="1" applyNumberFormat="1" applyFont="1" applyBorder="1" applyAlignment="1">
      <alignment horizontal="center" vertical="center" wrapText="1"/>
    </xf>
    <xf numFmtId="166" fontId="1" fillId="2" borderId="4" xfId="1" applyNumberFormat="1" applyFont="1" applyFill="1" applyBorder="1" applyAlignment="1">
      <alignment horizontal="center" vertical="center" wrapText="1"/>
    </xf>
    <xf numFmtId="0" fontId="1" fillId="0" borderId="0" xfId="0" applyFont="1"/>
    <xf numFmtId="166" fontId="1" fillId="0" borderId="0" xfId="1" applyNumberFormat="1" applyFont="1"/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2" fontId="10" fillId="0" borderId="20" xfId="0" applyNumberFormat="1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left" vertical="center" wrapText="1"/>
    </xf>
    <xf numFmtId="166" fontId="10" fillId="0" borderId="21" xfId="1" applyNumberFormat="1" applyFont="1" applyBorder="1" applyAlignment="1">
      <alignment horizontal="center" vertical="center"/>
    </xf>
    <xf numFmtId="166" fontId="10" fillId="0" borderId="21" xfId="1" applyNumberFormat="1" applyFont="1" applyBorder="1" applyAlignment="1">
      <alignment horizontal="center" vertical="center" wrapText="1"/>
    </xf>
    <xf numFmtId="166" fontId="11" fillId="0" borderId="21" xfId="1" applyNumberFormat="1" applyFont="1" applyBorder="1" applyAlignment="1">
      <alignment horizontal="center" vertical="center"/>
    </xf>
    <xf numFmtId="166" fontId="11" fillId="0" borderId="21" xfId="1" applyNumberFormat="1" applyFont="1" applyBorder="1" applyAlignment="1">
      <alignment horizontal="center" vertical="center" wrapText="1"/>
    </xf>
    <xf numFmtId="166" fontId="11" fillId="0" borderId="5" xfId="1" applyNumberFormat="1" applyFont="1" applyBorder="1" applyAlignment="1">
      <alignment horizontal="center" vertical="center"/>
    </xf>
    <xf numFmtId="166" fontId="11" fillId="0" borderId="5" xfId="1" applyNumberFormat="1" applyFont="1" applyBorder="1" applyAlignment="1">
      <alignment horizontal="center" vertical="center" wrapText="1"/>
    </xf>
    <xf numFmtId="166" fontId="11" fillId="0" borderId="4" xfId="1" applyNumberFormat="1" applyFont="1" applyBorder="1" applyAlignment="1">
      <alignment horizontal="center" vertical="center"/>
    </xf>
    <xf numFmtId="166" fontId="11" fillId="0" borderId="4" xfId="1" applyNumberFormat="1" applyFont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166" fontId="3" fillId="0" borderId="12" xfId="1" applyNumberFormat="1" applyFont="1" applyBorder="1" applyAlignment="1">
      <alignment horizontal="center" vertical="center" wrapText="1"/>
    </xf>
    <xf numFmtId="166" fontId="3" fillId="0" borderId="10" xfId="1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6" fontId="3" fillId="0" borderId="12" xfId="1" applyNumberFormat="1" applyFont="1" applyFill="1" applyBorder="1" applyAlignment="1">
      <alignment horizontal="center" vertical="center"/>
    </xf>
    <xf numFmtId="166" fontId="3" fillId="0" borderId="10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4"/>
  <sheetViews>
    <sheetView workbookViewId="0">
      <selection activeCell="J20" sqref="J20"/>
    </sheetView>
  </sheetViews>
  <sheetFormatPr defaultRowHeight="15" x14ac:dyDescent="0.25"/>
  <cols>
    <col min="2" max="2" width="22.28515625" customWidth="1"/>
    <col min="3" max="3" width="14.28515625" customWidth="1"/>
    <col min="4" max="4" width="12.28515625" customWidth="1"/>
    <col min="5" max="5" width="17.140625" customWidth="1"/>
    <col min="6" max="6" width="10.7109375" customWidth="1"/>
    <col min="7" max="7" width="17" customWidth="1"/>
    <col min="8" max="8" width="10.28515625" customWidth="1"/>
  </cols>
  <sheetData>
    <row r="2" spans="2:8" ht="15.75" thickBot="1" x14ac:dyDescent="0.3"/>
    <row r="3" spans="2:8" ht="20.45" customHeight="1" thickBot="1" x14ac:dyDescent="0.3">
      <c r="B3" s="70" t="s">
        <v>0</v>
      </c>
      <c r="C3" s="73" t="s">
        <v>16</v>
      </c>
      <c r="D3" s="74"/>
      <c r="E3" s="73" t="s">
        <v>15</v>
      </c>
      <c r="F3" s="74"/>
      <c r="G3" s="73" t="s">
        <v>14</v>
      </c>
      <c r="H3" s="74"/>
    </row>
    <row r="4" spans="2:8" ht="25.5" x14ac:dyDescent="0.25">
      <c r="B4" s="71"/>
      <c r="C4" s="77" t="s">
        <v>17</v>
      </c>
      <c r="D4" s="19" t="s">
        <v>1</v>
      </c>
      <c r="E4" s="75" t="s">
        <v>18</v>
      </c>
      <c r="F4" s="19" t="s">
        <v>1</v>
      </c>
      <c r="G4" s="77" t="s">
        <v>3</v>
      </c>
      <c r="H4" s="19" t="s">
        <v>1</v>
      </c>
    </row>
    <row r="5" spans="2:8" ht="25.5" x14ac:dyDescent="0.25">
      <c r="B5" s="71"/>
      <c r="C5" s="78"/>
      <c r="D5" s="10" t="s">
        <v>2</v>
      </c>
      <c r="E5" s="76"/>
      <c r="F5" s="10" t="s">
        <v>2</v>
      </c>
      <c r="G5" s="78"/>
      <c r="H5" s="10" t="s">
        <v>2</v>
      </c>
    </row>
    <row r="6" spans="2:8" ht="21" customHeight="1" thickBot="1" x14ac:dyDescent="0.3">
      <c r="B6" s="72"/>
      <c r="C6" s="20" t="s">
        <v>4</v>
      </c>
      <c r="D6" s="1" t="s">
        <v>5</v>
      </c>
      <c r="E6" s="1" t="s">
        <v>4</v>
      </c>
      <c r="F6" s="1" t="s">
        <v>5</v>
      </c>
      <c r="G6" s="2" t="s">
        <v>4</v>
      </c>
      <c r="H6" s="2" t="s">
        <v>5</v>
      </c>
    </row>
    <row r="7" spans="2:8" ht="21.6" customHeight="1" x14ac:dyDescent="0.25">
      <c r="B7" s="5" t="s">
        <v>6</v>
      </c>
      <c r="C7" s="21">
        <v>907937.72</v>
      </c>
      <c r="D7" s="22">
        <f>C7/C14*100</f>
        <v>36.892739658906883</v>
      </c>
      <c r="E7" s="6">
        <v>889015.9</v>
      </c>
      <c r="F7" s="16">
        <f>E7/E14*100</f>
        <v>38.49220211291999</v>
      </c>
      <c r="G7" s="30">
        <v>976181.4</v>
      </c>
      <c r="H7" s="30">
        <f>G7/G14*100</f>
        <v>41.525636466155028</v>
      </c>
    </row>
    <row r="8" spans="2:8" ht="21" customHeight="1" x14ac:dyDescent="0.25">
      <c r="B8" s="7" t="s">
        <v>7</v>
      </c>
      <c r="C8" s="23">
        <v>183150.4</v>
      </c>
      <c r="D8" s="24">
        <f>C8/C14*100</f>
        <v>7.4420523311055513</v>
      </c>
      <c r="E8" s="8">
        <v>154602.29999999999</v>
      </c>
      <c r="F8" s="17">
        <f>E8/E14*100</f>
        <v>6.6938993765154136</v>
      </c>
      <c r="G8" s="31">
        <v>156487.93</v>
      </c>
      <c r="H8" s="31">
        <f>G8/G14*100</f>
        <v>6.6568169527929086</v>
      </c>
    </row>
    <row r="9" spans="2:8" ht="39.6" customHeight="1" x14ac:dyDescent="0.25">
      <c r="B9" s="7" t="s">
        <v>8</v>
      </c>
      <c r="C9" s="23">
        <f>C7+C8</f>
        <v>1091088.1199999999</v>
      </c>
      <c r="D9" s="24">
        <f>C9/C14*100</f>
        <v>44.334791990012434</v>
      </c>
      <c r="E9" s="8">
        <f>E7+E8</f>
        <v>1043618.2</v>
      </c>
      <c r="F9" s="17">
        <f>E9/E14*100</f>
        <v>45.186101489435401</v>
      </c>
      <c r="G9" s="31">
        <f>G7+G8</f>
        <v>1132669.33</v>
      </c>
      <c r="H9" s="31">
        <f>G9/G14*100</f>
        <v>48.182453418947944</v>
      </c>
    </row>
    <row r="10" spans="2:8" ht="31.15" customHeight="1" x14ac:dyDescent="0.25">
      <c r="B10" s="9" t="s">
        <v>9</v>
      </c>
      <c r="C10" s="25">
        <f>C12+C13</f>
        <v>1369931.93</v>
      </c>
      <c r="D10" s="26">
        <f>C10/C14*100</f>
        <v>55.665208009987566</v>
      </c>
      <c r="E10" s="11">
        <f>E12+E13</f>
        <v>1265981.8</v>
      </c>
      <c r="F10" s="18">
        <f>E10/E14*100</f>
        <v>54.813898510564606</v>
      </c>
      <c r="G10" s="32">
        <f>G12+G13</f>
        <v>1218122.8145000001</v>
      </c>
      <c r="H10" s="33">
        <f>G10/G14*100</f>
        <v>51.817546581052056</v>
      </c>
    </row>
    <row r="11" spans="2:8" x14ac:dyDescent="0.25">
      <c r="B11" s="3" t="s">
        <v>10</v>
      </c>
      <c r="C11" s="27"/>
      <c r="D11" s="79">
        <f>C12/C14*100</f>
        <v>55.475217684634472</v>
      </c>
      <c r="E11" s="12"/>
      <c r="F11" s="66">
        <f>E12/E14*100</f>
        <v>54.813898510564606</v>
      </c>
      <c r="G11" s="34"/>
      <c r="H11" s="68">
        <f>G12/G14*100</f>
        <v>51.817546581052056</v>
      </c>
    </row>
    <row r="12" spans="2:8" ht="60.6" customHeight="1" x14ac:dyDescent="0.25">
      <c r="B12" s="9" t="s">
        <v>11</v>
      </c>
      <c r="C12" s="25">
        <v>1365256.23</v>
      </c>
      <c r="D12" s="80"/>
      <c r="E12" s="11">
        <v>1265981.8</v>
      </c>
      <c r="F12" s="67"/>
      <c r="G12" s="32">
        <f>326332+19170.8+872620.0145</f>
        <v>1218122.8145000001</v>
      </c>
      <c r="H12" s="69"/>
    </row>
    <row r="13" spans="2:8" ht="25.15" customHeight="1" x14ac:dyDescent="0.25">
      <c r="B13" s="7" t="s">
        <v>12</v>
      </c>
      <c r="C13" s="23">
        <f>35312.8-30637.1</f>
        <v>4675.7000000000044</v>
      </c>
      <c r="D13" s="28">
        <f>C13/C14*100</f>
        <v>0.1899903253530992</v>
      </c>
      <c r="E13" s="13">
        <v>0</v>
      </c>
      <c r="F13" s="28">
        <f>E13/E14*100</f>
        <v>0</v>
      </c>
      <c r="G13" s="35">
        <v>0</v>
      </c>
      <c r="H13" s="28">
        <f>G13/G14*100</f>
        <v>0</v>
      </c>
    </row>
    <row r="14" spans="2:8" ht="25.15" customHeight="1" thickBot="1" x14ac:dyDescent="0.3">
      <c r="B14" s="4" t="s">
        <v>13</v>
      </c>
      <c r="C14" s="29">
        <f>C9+C10</f>
        <v>2461020.0499999998</v>
      </c>
      <c r="D14" s="15">
        <v>100</v>
      </c>
      <c r="E14" s="14">
        <f>E9+E10</f>
        <v>2309600</v>
      </c>
      <c r="F14" s="15">
        <v>100</v>
      </c>
      <c r="G14" s="36">
        <f>G9+G10</f>
        <v>2350792.1445000004</v>
      </c>
      <c r="H14" s="37">
        <v>100</v>
      </c>
    </row>
  </sheetData>
  <mergeCells count="10">
    <mergeCell ref="F11:F12"/>
    <mergeCell ref="H11:H12"/>
    <mergeCell ref="B3:B6"/>
    <mergeCell ref="E3:F3"/>
    <mergeCell ref="G3:H3"/>
    <mergeCell ref="E4:E5"/>
    <mergeCell ref="G4:G5"/>
    <mergeCell ref="C3:D3"/>
    <mergeCell ref="C4:C5"/>
    <mergeCell ref="D11:D12"/>
  </mergeCells>
  <pageMargins left="0.70866141732283472" right="0.31496062992125984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G9" sqref="G9"/>
    </sheetView>
  </sheetViews>
  <sheetFormatPr defaultRowHeight="15" x14ac:dyDescent="0.25"/>
  <cols>
    <col min="1" max="1" width="28.42578125" customWidth="1"/>
    <col min="2" max="4" width="17.85546875" style="44" bestFit="1" customWidth="1"/>
  </cols>
  <sheetData>
    <row r="1" spans="1:4" ht="15.75" thickBot="1" x14ac:dyDescent="0.3">
      <c r="A1" s="49"/>
      <c r="B1" s="50"/>
      <c r="C1" s="50"/>
      <c r="D1" s="50" t="s">
        <v>37</v>
      </c>
    </row>
    <row r="2" spans="1:4" ht="15.75" thickBot="1" x14ac:dyDescent="0.3">
      <c r="A2" s="38" t="s">
        <v>19</v>
      </c>
      <c r="B2" s="45" t="s">
        <v>20</v>
      </c>
      <c r="C2" s="45" t="s">
        <v>21</v>
      </c>
      <c r="D2" s="45" t="s">
        <v>22</v>
      </c>
    </row>
    <row r="3" spans="1:4" ht="15.75" thickBot="1" x14ac:dyDescent="0.3">
      <c r="A3" s="39" t="s">
        <v>23</v>
      </c>
      <c r="B3" s="46">
        <f>SUM(B4:B5)</f>
        <v>2350792.1445000004</v>
      </c>
      <c r="C3" s="46">
        <f t="shared" ref="C3:D3" si="0">SUM(C4:C5)</f>
        <v>2328350.7871499998</v>
      </c>
      <c r="D3" s="46">
        <f t="shared" si="0"/>
        <v>2347844.3952400004</v>
      </c>
    </row>
    <row r="4" spans="1:4" ht="26.25" thickBot="1" x14ac:dyDescent="0.3">
      <c r="A4" s="40" t="s">
        <v>24</v>
      </c>
      <c r="B4" s="47">
        <f>976181.4+156487.93</f>
        <v>1132669.33</v>
      </c>
      <c r="C4" s="47">
        <f>1009215.19+154370.36</f>
        <v>1163585.5499999998</v>
      </c>
      <c r="D4" s="47">
        <f>1036932.52+154844.82</f>
        <v>1191777.3400000001</v>
      </c>
    </row>
    <row r="5" spans="1:4" ht="15.75" thickBot="1" x14ac:dyDescent="0.3">
      <c r="A5" s="40" t="s">
        <v>25</v>
      </c>
      <c r="B5" s="47">
        <f>326332+19170.8+872620.0145</f>
        <v>1218122.8145000001</v>
      </c>
      <c r="C5" s="47">
        <f>19170.8+248467+897127.43715</f>
        <v>1164765.2371499999</v>
      </c>
      <c r="D5" s="47">
        <f>896830.25524+19170.8+240066</f>
        <v>1156067.0552400001</v>
      </c>
    </row>
    <row r="6" spans="1:4" ht="15.75" thickBot="1" x14ac:dyDescent="0.3">
      <c r="A6" s="39" t="s">
        <v>26</v>
      </c>
      <c r="B6" s="46">
        <v>2462204</v>
      </c>
      <c r="C6" s="46">
        <v>2442334.5</v>
      </c>
      <c r="D6" s="46">
        <v>2466702.6</v>
      </c>
    </row>
    <row r="7" spans="1:4" ht="26.25" thickBot="1" x14ac:dyDescent="0.3">
      <c r="A7" s="41" t="s">
        <v>27</v>
      </c>
      <c r="B7" s="47" t="s">
        <v>28</v>
      </c>
      <c r="C7" s="47">
        <v>38630.199999999997</v>
      </c>
      <c r="D7" s="47">
        <v>78493.600000000006</v>
      </c>
    </row>
    <row r="8" spans="1:4" ht="64.5" thickBot="1" x14ac:dyDescent="0.3">
      <c r="A8" s="41" t="s">
        <v>29</v>
      </c>
      <c r="B8" s="47" t="s">
        <v>28</v>
      </c>
      <c r="C8" s="47">
        <v>2.5</v>
      </c>
      <c r="D8" s="47">
        <v>5</v>
      </c>
    </row>
    <row r="9" spans="1:4" ht="15.75" thickBot="1" x14ac:dyDescent="0.3">
      <c r="A9" s="39" t="s">
        <v>30</v>
      </c>
      <c r="B9" s="46">
        <f>B3-B6</f>
        <v>-111411.8554999996</v>
      </c>
      <c r="C9" s="46">
        <f t="shared" ref="C9:D9" si="1">C3-C6</f>
        <v>-113983.71285000024</v>
      </c>
      <c r="D9" s="46">
        <f t="shared" si="1"/>
        <v>-118858.20475999964</v>
      </c>
    </row>
    <row r="10" spans="1:4" ht="51.75" thickBot="1" x14ac:dyDescent="0.3">
      <c r="A10" s="40" t="s">
        <v>31</v>
      </c>
      <c r="B10" s="43">
        <f>-B9/B4*100</f>
        <v>9.8362207353137734</v>
      </c>
      <c r="C10" s="43">
        <f t="shared" ref="C10:D10" si="2">-C9/C4*100</f>
        <v>9.7959030902369193</v>
      </c>
      <c r="D10" s="43">
        <f t="shared" si="2"/>
        <v>9.9731888475073394</v>
      </c>
    </row>
    <row r="11" spans="1:4" ht="15.75" thickBot="1" x14ac:dyDescent="0.3">
      <c r="A11" s="81" t="s">
        <v>38</v>
      </c>
      <c r="B11" s="48" t="s">
        <v>32</v>
      </c>
      <c r="C11" s="48" t="s">
        <v>33</v>
      </c>
      <c r="D11" s="48" t="s">
        <v>34</v>
      </c>
    </row>
    <row r="12" spans="1:4" ht="15.75" thickBot="1" x14ac:dyDescent="0.3">
      <c r="A12" s="82"/>
      <c r="B12" s="46">
        <v>106000</v>
      </c>
      <c r="C12" s="46">
        <v>220000</v>
      </c>
      <c r="D12" s="46">
        <v>338900</v>
      </c>
    </row>
    <row r="13" spans="1:4" ht="26.25" thickBot="1" x14ac:dyDescent="0.3">
      <c r="A13" s="40" t="s">
        <v>35</v>
      </c>
      <c r="B13" s="47">
        <v>106000</v>
      </c>
      <c r="C13" s="47">
        <v>220000</v>
      </c>
      <c r="D13" s="47">
        <v>338900</v>
      </c>
    </row>
    <row r="14" spans="1:4" ht="15.75" thickBot="1" x14ac:dyDescent="0.3">
      <c r="A14" s="40" t="s">
        <v>36</v>
      </c>
      <c r="B14" s="47">
        <v>0</v>
      </c>
      <c r="C14" s="47">
        <v>0</v>
      </c>
      <c r="D14" s="47">
        <v>0</v>
      </c>
    </row>
    <row r="15" spans="1:4" ht="39" thickBot="1" x14ac:dyDescent="0.3">
      <c r="A15" s="40" t="s">
        <v>39</v>
      </c>
      <c r="B15" s="42">
        <f>B12/B4*100</f>
        <v>9.3584241395500651</v>
      </c>
      <c r="C15" s="42">
        <f t="shared" ref="C15:D15" si="3">C12/C4*100</f>
        <v>18.907075633587926</v>
      </c>
      <c r="D15" s="42">
        <f t="shared" si="3"/>
        <v>28.43651986200711</v>
      </c>
    </row>
    <row r="16" spans="1:4" ht="64.5" thickBot="1" x14ac:dyDescent="0.3">
      <c r="A16" s="40" t="s">
        <v>40</v>
      </c>
      <c r="B16" s="42">
        <f>B13/B4*100</f>
        <v>9.3584241395500651</v>
      </c>
      <c r="C16" s="42">
        <f t="shared" ref="C16:D16" si="4">C13/C4*100</f>
        <v>18.907075633587926</v>
      </c>
      <c r="D16" s="42">
        <f t="shared" si="4"/>
        <v>28.43651986200711</v>
      </c>
    </row>
  </sheetData>
  <mergeCells count="1">
    <mergeCell ref="A11:A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C19" sqref="C19"/>
    </sheetView>
  </sheetViews>
  <sheetFormatPr defaultRowHeight="15" x14ac:dyDescent="0.25"/>
  <cols>
    <col min="1" max="1" width="24" customWidth="1"/>
    <col min="2" max="2" width="14.140625" customWidth="1"/>
    <col min="3" max="4" width="11.7109375" customWidth="1"/>
    <col min="5" max="5" width="11.85546875" customWidth="1"/>
    <col min="7" max="7" width="12.28515625" customWidth="1"/>
    <col min="9" max="9" width="12.42578125" customWidth="1"/>
  </cols>
  <sheetData>
    <row r="1" spans="1:10" ht="15.75" thickBot="1" x14ac:dyDescent="0.3"/>
    <row r="2" spans="1:10" ht="15.75" thickBot="1" x14ac:dyDescent="0.3">
      <c r="A2" s="83" t="s">
        <v>0</v>
      </c>
      <c r="B2" s="86" t="s">
        <v>41</v>
      </c>
      <c r="C2" s="87"/>
      <c r="D2" s="88"/>
      <c r="E2" s="86" t="s">
        <v>20</v>
      </c>
      <c r="F2" s="88"/>
      <c r="G2" s="86" t="s">
        <v>21</v>
      </c>
      <c r="H2" s="88"/>
      <c r="I2" s="86" t="s">
        <v>22</v>
      </c>
      <c r="J2" s="88"/>
    </row>
    <row r="3" spans="1:10" ht="71.25" customHeight="1" x14ac:dyDescent="0.25">
      <c r="A3" s="84"/>
      <c r="B3" s="83" t="s">
        <v>42</v>
      </c>
      <c r="C3" s="83" t="s">
        <v>43</v>
      </c>
      <c r="D3" s="51" t="s">
        <v>1</v>
      </c>
      <c r="E3" s="83" t="s">
        <v>3</v>
      </c>
      <c r="F3" s="51" t="s">
        <v>1</v>
      </c>
      <c r="G3" s="83" t="s">
        <v>3</v>
      </c>
      <c r="H3" s="51" t="s">
        <v>1</v>
      </c>
      <c r="I3" s="83" t="s">
        <v>3</v>
      </c>
      <c r="J3" s="51" t="s">
        <v>1</v>
      </c>
    </row>
    <row r="4" spans="1:10" ht="24.75" thickBot="1" x14ac:dyDescent="0.3">
      <c r="A4" s="85"/>
      <c r="B4" s="85"/>
      <c r="C4" s="85"/>
      <c r="D4" s="52" t="s">
        <v>2</v>
      </c>
      <c r="E4" s="85"/>
      <c r="F4" s="52" t="s">
        <v>2</v>
      </c>
      <c r="G4" s="85"/>
      <c r="H4" s="52" t="s">
        <v>2</v>
      </c>
      <c r="I4" s="85"/>
      <c r="J4" s="52" t="s">
        <v>2</v>
      </c>
    </row>
    <row r="5" spans="1:10" ht="15.75" thickBot="1" x14ac:dyDescent="0.3">
      <c r="A5" s="53"/>
      <c r="B5" s="54" t="s">
        <v>4</v>
      </c>
      <c r="C5" s="52" t="s">
        <v>4</v>
      </c>
      <c r="D5" s="54" t="s">
        <v>5</v>
      </c>
      <c r="E5" s="52" t="s">
        <v>4</v>
      </c>
      <c r="F5" s="52" t="s">
        <v>5</v>
      </c>
      <c r="G5" s="52" t="s">
        <v>4</v>
      </c>
      <c r="H5" s="52" t="s">
        <v>5</v>
      </c>
      <c r="I5" s="52" t="s">
        <v>4</v>
      </c>
      <c r="J5" s="52" t="s">
        <v>5</v>
      </c>
    </row>
    <row r="6" spans="1:10" x14ac:dyDescent="0.25">
      <c r="A6" s="55" t="s">
        <v>6</v>
      </c>
      <c r="B6" s="58">
        <v>889015.9</v>
      </c>
      <c r="C6" s="59">
        <v>948716.74</v>
      </c>
      <c r="D6" s="60">
        <f>C6/C13*100</f>
        <v>40.02709542260795</v>
      </c>
      <c r="E6" s="59">
        <v>976181.4</v>
      </c>
      <c r="F6" s="61">
        <f>E6/E13*100</f>
        <v>41.525637252226602</v>
      </c>
      <c r="G6" s="59">
        <v>1009215.19</v>
      </c>
      <c r="H6" s="61">
        <f>G6/G13*100</f>
        <v>43.344637400529109</v>
      </c>
      <c r="I6" s="59">
        <v>1036932.52</v>
      </c>
      <c r="J6" s="61">
        <f>I6/I13*100</f>
        <v>44.165299128591322</v>
      </c>
    </row>
    <row r="7" spans="1:10" x14ac:dyDescent="0.25">
      <c r="A7" s="55" t="s">
        <v>7</v>
      </c>
      <c r="B7" s="58" t="s">
        <v>44</v>
      </c>
      <c r="C7" s="59">
        <v>155487.78</v>
      </c>
      <c r="D7" s="60">
        <f>C7/C13*100</f>
        <v>6.5601500898039093</v>
      </c>
      <c r="E7" s="59">
        <v>156487.9</v>
      </c>
      <c r="F7" s="61"/>
      <c r="G7" s="59">
        <v>154370.35999999999</v>
      </c>
      <c r="H7" s="61">
        <f>G7/G13*100</f>
        <v>6.630030290754088</v>
      </c>
      <c r="I7" s="59">
        <v>154844.82</v>
      </c>
      <c r="J7" s="61">
        <f>I7/I13*100</f>
        <v>6.5951907784827508</v>
      </c>
    </row>
    <row r="8" spans="1:10" ht="24" x14ac:dyDescent="0.25">
      <c r="A8" s="55" t="s">
        <v>8</v>
      </c>
      <c r="B8" s="58">
        <f>SUM(B6:B7)</f>
        <v>889015.9</v>
      </c>
      <c r="C8" s="58">
        <f t="shared" ref="C8:J8" si="0">SUM(C6:C7)</f>
        <v>1104204.52</v>
      </c>
      <c r="D8" s="58">
        <f t="shared" si="0"/>
        <v>46.587245512411862</v>
      </c>
      <c r="E8" s="58">
        <f t="shared" si="0"/>
        <v>1132669.3</v>
      </c>
      <c r="F8" s="58">
        <f t="shared" si="0"/>
        <v>41.525637252226602</v>
      </c>
      <c r="G8" s="58">
        <f t="shared" si="0"/>
        <v>1163585.5499999998</v>
      </c>
      <c r="H8" s="58">
        <f t="shared" si="0"/>
        <v>49.974667691283194</v>
      </c>
      <c r="I8" s="58">
        <f t="shared" si="0"/>
        <v>1191777.3400000001</v>
      </c>
      <c r="J8" s="58">
        <f t="shared" si="0"/>
        <v>50.760489907074074</v>
      </c>
    </row>
    <row r="9" spans="1:10" ht="24" x14ac:dyDescent="0.25">
      <c r="A9" s="55" t="s">
        <v>9</v>
      </c>
      <c r="B9" s="60">
        <f>B11</f>
        <v>1265981.8</v>
      </c>
      <c r="C9" s="60">
        <f t="shared" ref="C9:I9" si="1">C11</f>
        <v>1265981.8</v>
      </c>
      <c r="D9" s="60">
        <f>C9/C13*100</f>
        <v>53.412754487588131</v>
      </c>
      <c r="E9" s="60">
        <f t="shared" si="1"/>
        <v>1218122.8</v>
      </c>
      <c r="F9" s="60">
        <f>E9/E13*100</f>
        <v>51.817546945133941</v>
      </c>
      <c r="G9" s="60">
        <f t="shared" si="1"/>
        <v>1164765.2</v>
      </c>
      <c r="H9" s="60">
        <f>G9/G13*100</f>
        <v>50.025332308716798</v>
      </c>
      <c r="I9" s="60">
        <f t="shared" si="1"/>
        <v>1156067.1000000001</v>
      </c>
      <c r="J9" s="60">
        <f>I9/I13*100</f>
        <v>49.239510092925912</v>
      </c>
    </row>
    <row r="10" spans="1:10" x14ac:dyDescent="0.25">
      <c r="A10" s="56" t="s">
        <v>10</v>
      </c>
      <c r="B10" s="62"/>
      <c r="C10" s="63"/>
      <c r="D10" s="62"/>
      <c r="E10" s="63"/>
      <c r="F10" s="63"/>
      <c r="G10" s="63"/>
      <c r="H10" s="63"/>
      <c r="I10" s="63"/>
      <c r="J10" s="63"/>
    </row>
    <row r="11" spans="1:10" ht="36" x14ac:dyDescent="0.25">
      <c r="A11" s="55" t="s">
        <v>11</v>
      </c>
      <c r="B11" s="60">
        <v>1265981.8</v>
      </c>
      <c r="C11" s="61">
        <v>1265981.8</v>
      </c>
      <c r="D11" s="60">
        <v>53.4</v>
      </c>
      <c r="E11" s="61">
        <v>1218122.8</v>
      </c>
      <c r="F11" s="61">
        <v>51.8</v>
      </c>
      <c r="G11" s="61">
        <v>1164765.2</v>
      </c>
      <c r="H11" s="61">
        <v>50</v>
      </c>
      <c r="I11" s="61">
        <v>1156067.1000000001</v>
      </c>
      <c r="J11" s="61">
        <v>49.2</v>
      </c>
    </row>
    <row r="12" spans="1:10" ht="24" x14ac:dyDescent="0.25">
      <c r="A12" s="55" t="s">
        <v>12</v>
      </c>
      <c r="B12" s="60"/>
      <c r="C12" s="61"/>
      <c r="D12" s="60"/>
      <c r="E12" s="61"/>
      <c r="F12" s="61"/>
      <c r="G12" s="61"/>
      <c r="H12" s="61"/>
      <c r="I12" s="61"/>
      <c r="J12" s="61"/>
    </row>
    <row r="13" spans="1:10" ht="15.75" thickBot="1" x14ac:dyDescent="0.3">
      <c r="A13" s="57" t="s">
        <v>13</v>
      </c>
      <c r="B13" s="64">
        <f>B8+B9</f>
        <v>2154997.7000000002</v>
      </c>
      <c r="C13" s="64">
        <f>C8+C9</f>
        <v>2370186.3200000003</v>
      </c>
      <c r="D13" s="64">
        <v>100</v>
      </c>
      <c r="E13" s="65">
        <f>E8+E9</f>
        <v>2350792.1</v>
      </c>
      <c r="F13" s="65">
        <v>100</v>
      </c>
      <c r="G13" s="65">
        <f>G8+G9</f>
        <v>2328350.75</v>
      </c>
      <c r="H13" s="65">
        <v>100</v>
      </c>
      <c r="I13" s="65">
        <f>I8+I9</f>
        <v>2347844.4400000004</v>
      </c>
      <c r="J13" s="65">
        <v>100</v>
      </c>
    </row>
  </sheetData>
  <mergeCells count="10">
    <mergeCell ref="A2:A4"/>
    <mergeCell ref="B2:D2"/>
    <mergeCell ref="E2:F2"/>
    <mergeCell ref="G2:H2"/>
    <mergeCell ref="I2:J2"/>
    <mergeCell ref="B3:B4"/>
    <mergeCell ref="C3:C4"/>
    <mergeCell ref="E3:E4"/>
    <mergeCell ref="G3:G4"/>
    <mergeCell ref="I3:I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Зернова</dc:creator>
  <cp:lastModifiedBy>Шкода</cp:lastModifiedBy>
  <cp:lastPrinted>2016-11-29T05:56:40Z</cp:lastPrinted>
  <dcterms:created xsi:type="dcterms:W3CDTF">2015-11-25T13:52:54Z</dcterms:created>
  <dcterms:modified xsi:type="dcterms:W3CDTF">2016-11-29T05:56:48Z</dcterms:modified>
</cp:coreProperties>
</file>